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8" sheetId="12" r:id="rId1"/>
  </sheets>
  <definedNames>
    <definedName name="Date">'Приложение 8'!$B$1</definedName>
    <definedName name="Date1">'Приложение 8'!$B$2</definedName>
    <definedName name="EndDate">'Приложение 8'!$A$3</definedName>
    <definedName name="NameHead">'Приложение 8'!$A$2</definedName>
    <definedName name="s" hidden="1">{#N/A,#N/A,FALSE,"Вып.доходы"}</definedName>
    <definedName name="ThisYear">'Приложение 8'!$B$3</definedName>
    <definedName name="wrn.выпдох." hidden="1">{#N/A,#N/A,FALSE,"Вып.доходы"}</definedName>
    <definedName name="Year">'Приложение 8'!$A$1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8'!$A$1:$T$57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T3" i="12" s="1"/>
</calcChain>
</file>

<file path=xl/sharedStrings.xml><?xml version="1.0" encoding="utf-8"?>
<sst xmlns="http://schemas.openxmlformats.org/spreadsheetml/2006/main" count="127" uniqueCount="74">
  <si>
    <t xml:space="preserve">к Закону Камчатского края </t>
  </si>
  <si>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</si>
  <si>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</si>
  <si>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</si>
  <si>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</si>
  <si>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</si>
  <si>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</si>
  <si>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</si>
  <si>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</si>
  <si>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</si>
  <si>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</si>
  <si>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</si>
  <si>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</si>
  <si>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</si>
  <si>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</si>
  <si>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</si>
  <si>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</si>
  <si>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</si>
  <si>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</si>
  <si>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</si>
  <si>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</si>
  <si>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</si>
  <si>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</si>
  <si>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</si>
  <si>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</si>
  <si>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</si>
  <si>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</si>
  <si>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</si>
  <si>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</si>
  <si>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</si>
  <si>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</si>
  <si>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</si>
  <si>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</si>
  <si>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</si>
  <si>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</si>
  <si>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</si>
  <si>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</si>
  <si>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</si>
  <si>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</si>
  <si>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</si>
  <si>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01.01.2021</t>
  </si>
  <si>
    <t xml:space="preserve">на </t>
  </si>
  <si>
    <t>за 9 месяцев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</si>
  <si>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</si>
  <si>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</si>
  <si>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</si>
  <si>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</si>
  <si>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</si>
  <si>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</si>
  <si>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</si>
  <si>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</si>
  <si>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</si>
  <si>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</si>
  <si>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</si>
  <si>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</si>
  <si>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</si>
  <si>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</si>
  <si>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строительства и жилищной политики Камчатского края</t>
  </si>
  <si>
    <t>1.5</t>
  </si>
  <si>
    <t>Министерство образования Камчатского края</t>
  </si>
  <si>
    <t>1.6</t>
  </si>
  <si>
    <t>Министерство цифрового развития Камчатского края</t>
  </si>
  <si>
    <t>1.7</t>
  </si>
  <si>
    <t>Министерство транспорта и дорожного строительства Камчатского края</t>
  </si>
  <si>
    <t>1.8</t>
  </si>
  <si>
    <t>Министерство по делам местного самоуправления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</si>
  <si>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</si>
  <si>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</si>
  <si>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</si>
  <si>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 из краевого бюджета за 2021 год</t>
  </si>
  <si>
    <t>Приложение 8</t>
  </si>
  <si>
    <t>Нераспределенные ассигнования</t>
  </si>
  <si>
    <t>20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</si>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</sst>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  <font>
      <b/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1" fillId="2" borderId="0" xfId="0" applyNumberFormat="1" applyFont="1" applyFill="1"/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9" fillId="0" borderId="2" xfId="0" applyFont="1" applyBorder="1"/>
    <xf numFmtId="166" fontId="9" fillId="0" borderId="2" xfId="0" applyNumberFormat="1" applyFont="1" applyBorder="1"/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6" fontId="2" fillId="0" borderId="0" xfId="0" applyNumberFormat="1" applyFont="1"/>
    <xf numFmtId="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6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5"/>
  <sheetViews>
    <sheetView tabSelected="1" view="pageBreakPreview" topLeftCell="A31" zoomScale="70" zoomScaleNormal="71" zoomScaleSheetLayoutView="70" workbookViewId="0">
      <selection activeCell="U56" sqref="U56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32.140625" style="48" customWidth="1"/>
    <col min="4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7.71093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9.42578125" style="1" customWidth="1"/>
    <col min="20" max="20" width="18.7109375" style="1" customWidth="1"/>
    <col min="21" max="21" width="16.7109375" style="1" customWidth="1"/>
    <col min="22" max="22" width="9.140625" style="1" customWidth="1"/>
    <col min="23" max="23" width="15" style="1" bestFit="1" customWidth="1"/>
    <col min="24" max="16384" width="9.140625" style="1"/>
  </cols>
  <sheetData>
    <row r="1" spans="1:65" ht="18.75" x14ac:dyDescent="0.3">
      <c r="A1" s="23">
        <f>YEAR(Date)</f>
        <v>2021</v>
      </c>
      <c r="B1" s="24" t="s">
        <v>40</v>
      </c>
      <c r="C1" s="44"/>
      <c r="D1" s="24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4" t="s">
        <v>70</v>
      </c>
    </row>
    <row r="2" spans="1:65" ht="18.75" x14ac:dyDescent="0.3">
      <c r="A2" s="22" t="s">
        <v>42</v>
      </c>
      <c r="B2" s="10" t="s">
        <v>40</v>
      </c>
      <c r="C2" s="45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4" t="s">
        <v>0</v>
      </c>
    </row>
    <row r="3" spans="1:65" ht="18" x14ac:dyDescent="0.25">
      <c r="A3" s="22" t="s">
        <v>41</v>
      </c>
      <c r="B3" s="25">
        <f>IF(Date1=0,"",YEAR(Date1))</f>
        <v>2021</v>
      </c>
      <c r="C3" s="46"/>
      <c r="D3" s="25"/>
      <c r="E3" s="25"/>
      <c r="F3" s="2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4" t="str">
        <f>CONCATENATE("""Об исполнении краевого бюджета за ",Year," год""")</f>
        <v>"Об исполнении краевого бюджета за 2021 год"</v>
      </c>
    </row>
    <row r="4" spans="1:65" s="8" customFormat="1" ht="20.25" x14ac:dyDescent="0.3">
      <c r="B4" s="53" t="s">
        <v>73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65" s="8" customFormat="1" ht="20.25" customHeight="1" x14ac:dyDescent="0.3">
      <c r="A5" s="54" t="s">
        <v>69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42"/>
      <c r="V5" s="42"/>
    </row>
    <row r="6" spans="1:65" ht="18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65" ht="18.75" x14ac:dyDescent="0.2">
      <c r="B7" s="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9" t="s">
        <v>1</v>
      </c>
    </row>
    <row r="8" spans="1:65" s="14" customFormat="1" ht="63" x14ac:dyDescent="0.2">
      <c r="A8" s="13" t="s">
        <v>2</v>
      </c>
      <c r="B8" s="37" t="s">
        <v>37</v>
      </c>
      <c r="C8" s="37" t="s">
        <v>38</v>
      </c>
      <c r="D8" s="37" t="s">
        <v>39</v>
      </c>
      <c r="E8" s="13" t="s">
        <v>3</v>
      </c>
      <c r="F8" s="13" t="s">
        <v>4</v>
      </c>
      <c r="G8" s="13" t="s">
        <v>5</v>
      </c>
      <c r="H8" s="13" t="s">
        <v>6</v>
      </c>
      <c r="I8" s="13" t="s">
        <v>7</v>
      </c>
      <c r="J8" s="13" t="s">
        <v>8</v>
      </c>
      <c r="K8" s="13" t="s">
        <v>9</v>
      </c>
      <c r="L8" s="13" t="s">
        <v>10</v>
      </c>
      <c r="M8" s="13" t="s">
        <v>11</v>
      </c>
      <c r="N8" s="13" t="s">
        <v>12</v>
      </c>
      <c r="O8" s="13" t="s">
        <v>13</v>
      </c>
      <c r="P8" s="13" t="s">
        <v>14</v>
      </c>
      <c r="Q8" s="13" t="s">
        <v>15</v>
      </c>
      <c r="R8" s="13" t="s">
        <v>16</v>
      </c>
      <c r="S8" s="13" t="s">
        <v>71</v>
      </c>
      <c r="T8" s="13" t="s">
        <v>17</v>
      </c>
    </row>
    <row r="9" spans="1:65" s="15" customFormat="1" ht="19.5" customHeight="1" x14ac:dyDescent="0.25">
      <c r="A9" s="31" t="s">
        <v>18</v>
      </c>
      <c r="B9" s="31" t="s">
        <v>19</v>
      </c>
      <c r="C9" s="31" t="s">
        <v>20</v>
      </c>
      <c r="D9" s="31" t="s">
        <v>21</v>
      </c>
      <c r="E9" s="31" t="s">
        <v>22</v>
      </c>
      <c r="F9" s="31" t="s">
        <v>23</v>
      </c>
      <c r="G9" s="31" t="s">
        <v>24</v>
      </c>
      <c r="H9" s="31" t="s">
        <v>25</v>
      </c>
      <c r="I9" s="31" t="s">
        <v>26</v>
      </c>
      <c r="J9" s="31" t="s">
        <v>27</v>
      </c>
      <c r="K9" s="31" t="s">
        <v>28</v>
      </c>
      <c r="L9" s="31" t="s">
        <v>29</v>
      </c>
      <c r="M9" s="31" t="s">
        <v>30</v>
      </c>
      <c r="N9" s="31" t="s">
        <v>31</v>
      </c>
      <c r="O9" s="31" t="s">
        <v>32</v>
      </c>
      <c r="P9" s="31" t="s">
        <v>33</v>
      </c>
      <c r="Q9" s="31" t="s">
        <v>34</v>
      </c>
      <c r="R9" s="31" t="s">
        <v>35</v>
      </c>
      <c r="S9" s="31" t="s">
        <v>36</v>
      </c>
      <c r="T9" s="31" t="s">
        <v>72</v>
      </c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1:65" s="12" customFormat="1" ht="63" x14ac:dyDescent="0.25">
      <c r="A10" s="16" t="s">
        <v>18</v>
      </c>
      <c r="B10" s="17" t="s">
        <v>45</v>
      </c>
      <c r="C10" s="38" t="s">
        <v>46</v>
      </c>
      <c r="D10" s="4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</row>
    <row r="11" spans="1:65" s="12" customFormat="1" ht="15.75" x14ac:dyDescent="0.25">
      <c r="A11" s="19"/>
      <c r="B11" s="21" t="s">
        <v>47</v>
      </c>
      <c r="C11" s="39"/>
      <c r="D11" s="50"/>
      <c r="E11" s="20">
        <v>220832.73014999999</v>
      </c>
      <c r="F11" s="20">
        <v>67117.906709999996</v>
      </c>
      <c r="G11" s="20">
        <v>78342.810930000007</v>
      </c>
      <c r="H11" s="20">
        <v>18139.13322</v>
      </c>
      <c r="I11" s="20">
        <v>7009.5608599999996</v>
      </c>
      <c r="J11" s="20">
        <v>152407.21028</v>
      </c>
      <c r="K11" s="20">
        <v>47799.624320000003</v>
      </c>
      <c r="L11" s="20">
        <v>96976.880160000001</v>
      </c>
      <c r="M11" s="20">
        <v>87896.399839999998</v>
      </c>
      <c r="N11" s="20">
        <v>61816.57692</v>
      </c>
      <c r="O11" s="20">
        <v>40426.057289999997</v>
      </c>
      <c r="P11" s="20">
        <v>5748.2563799999998</v>
      </c>
      <c r="Q11" s="20">
        <v>52465.983690000001</v>
      </c>
      <c r="R11" s="20">
        <v>46344.577210000003</v>
      </c>
      <c r="S11" s="20">
        <v>6733.7510499999999</v>
      </c>
      <c r="T11" s="20">
        <v>990057.45900999999</v>
      </c>
      <c r="U11" s="55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65" s="12" customFormat="1" ht="15.75" x14ac:dyDescent="0.25">
      <c r="A12" s="19"/>
      <c r="B12" s="21" t="s">
        <v>48</v>
      </c>
      <c r="C12" s="39"/>
      <c r="D12" s="50"/>
      <c r="E12" s="20">
        <v>220732.73014999999</v>
      </c>
      <c r="F12" s="20">
        <v>67117.906709999996</v>
      </c>
      <c r="G12" s="20">
        <v>78342.810930000007</v>
      </c>
      <c r="H12" s="20">
        <v>18139.13322</v>
      </c>
      <c r="I12" s="20">
        <v>4537.2608600000003</v>
      </c>
      <c r="J12" s="20">
        <v>149994.01027999999</v>
      </c>
      <c r="K12" s="20">
        <v>47799.624320000003</v>
      </c>
      <c r="L12" s="20">
        <v>93120.859679999994</v>
      </c>
      <c r="M12" s="20">
        <v>87567.872380000001</v>
      </c>
      <c r="N12" s="20">
        <v>61643.154719999999</v>
      </c>
      <c r="O12" s="20">
        <v>38078.585290000003</v>
      </c>
      <c r="P12" s="20">
        <v>5748.2563799999998</v>
      </c>
      <c r="Q12" s="20">
        <v>52465.983690000001</v>
      </c>
      <c r="R12" s="20">
        <v>46344.577210000003</v>
      </c>
      <c r="S12" s="20"/>
      <c r="T12" s="20">
        <v>971632.76581999997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</row>
    <row r="13" spans="1:65" s="12" customFormat="1" ht="15.75" x14ac:dyDescent="0.25">
      <c r="A13" s="19"/>
      <c r="B13" s="21" t="s">
        <v>49</v>
      </c>
      <c r="C13" s="39"/>
      <c r="D13" s="52"/>
      <c r="E13" s="33">
        <v>99.954716857445803</v>
      </c>
      <c r="F13" s="33">
        <v>100</v>
      </c>
      <c r="G13" s="33">
        <v>100</v>
      </c>
      <c r="H13" s="33">
        <v>100</v>
      </c>
      <c r="I13" s="33">
        <v>64.729602190799696</v>
      </c>
      <c r="J13" s="33">
        <v>98.416610345687303</v>
      </c>
      <c r="K13" s="33">
        <v>100</v>
      </c>
      <c r="L13" s="33">
        <v>96.023773425544206</v>
      </c>
      <c r="M13" s="33">
        <v>99.626233314904695</v>
      </c>
      <c r="N13" s="33">
        <v>99.719456804888296</v>
      </c>
      <c r="O13" s="33">
        <v>94.193171045199406</v>
      </c>
      <c r="P13" s="33">
        <v>100</v>
      </c>
      <c r="Q13" s="33">
        <v>100</v>
      </c>
      <c r="R13" s="33">
        <v>100</v>
      </c>
      <c r="S13" s="33"/>
      <c r="T13" s="33">
        <v>98.1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</row>
    <row r="14" spans="1:65" s="12" customFormat="1" ht="63" x14ac:dyDescent="0.25">
      <c r="A14" s="16" t="s">
        <v>50</v>
      </c>
      <c r="B14" s="17" t="s">
        <v>45</v>
      </c>
      <c r="C14" s="38" t="s">
        <v>46</v>
      </c>
      <c r="D14" s="49" t="s">
        <v>51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</row>
    <row r="15" spans="1:65" s="12" customFormat="1" ht="15.75" x14ac:dyDescent="0.25">
      <c r="A15" s="19"/>
      <c r="B15" s="21" t="s">
        <v>47</v>
      </c>
      <c r="C15" s="39"/>
      <c r="D15" s="50"/>
      <c r="E15" s="20"/>
      <c r="F15" s="20">
        <v>4500</v>
      </c>
      <c r="G15" s="20">
        <v>6500</v>
      </c>
      <c r="H15" s="20"/>
      <c r="I15" s="20"/>
      <c r="J15" s="20">
        <v>2000</v>
      </c>
      <c r="K15" s="20">
        <v>8500</v>
      </c>
      <c r="L15" s="20"/>
      <c r="M15" s="20"/>
      <c r="N15" s="20"/>
      <c r="O15" s="20">
        <v>1000</v>
      </c>
      <c r="P15" s="20"/>
      <c r="Q15" s="20"/>
      <c r="R15" s="20"/>
      <c r="S15" s="20"/>
      <c r="T15" s="20">
        <v>22500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</row>
    <row r="16" spans="1:65" s="12" customFormat="1" ht="15.75" x14ac:dyDescent="0.25">
      <c r="A16" s="19"/>
      <c r="B16" s="21" t="s">
        <v>48</v>
      </c>
      <c r="C16" s="39"/>
      <c r="D16" s="50"/>
      <c r="E16" s="20"/>
      <c r="F16" s="20">
        <v>4500</v>
      </c>
      <c r="G16" s="20">
        <v>6500</v>
      </c>
      <c r="H16" s="20"/>
      <c r="I16" s="20"/>
      <c r="J16" s="20">
        <v>2000</v>
      </c>
      <c r="K16" s="20">
        <v>8500</v>
      </c>
      <c r="L16" s="20"/>
      <c r="M16" s="20"/>
      <c r="N16" s="20"/>
      <c r="O16" s="20">
        <v>1000</v>
      </c>
      <c r="P16" s="20"/>
      <c r="Q16" s="20"/>
      <c r="R16" s="20"/>
      <c r="S16" s="20"/>
      <c r="T16" s="20">
        <v>22500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</row>
    <row r="17" spans="1:65" s="12" customFormat="1" ht="15.75" x14ac:dyDescent="0.25">
      <c r="A17" s="19"/>
      <c r="B17" s="21" t="s">
        <v>49</v>
      </c>
      <c r="C17" s="39"/>
      <c r="D17" s="52"/>
      <c r="E17" s="33"/>
      <c r="F17" s="33">
        <v>100</v>
      </c>
      <c r="G17" s="33">
        <v>100</v>
      </c>
      <c r="H17" s="33"/>
      <c r="I17" s="33"/>
      <c r="J17" s="33">
        <v>100</v>
      </c>
      <c r="K17" s="33">
        <v>100</v>
      </c>
      <c r="L17" s="33"/>
      <c r="M17" s="33"/>
      <c r="N17" s="33"/>
      <c r="O17" s="33">
        <v>100</v>
      </c>
      <c r="P17" s="33"/>
      <c r="Q17" s="33"/>
      <c r="R17" s="33"/>
      <c r="S17" s="33"/>
      <c r="T17" s="33">
        <v>100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</row>
    <row r="18" spans="1:65" s="12" customFormat="1" ht="63" x14ac:dyDescent="0.25">
      <c r="A18" s="16" t="s">
        <v>52</v>
      </c>
      <c r="B18" s="17" t="s">
        <v>45</v>
      </c>
      <c r="C18" s="38" t="s">
        <v>46</v>
      </c>
      <c r="D18" s="49" t="s">
        <v>53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</row>
    <row r="19" spans="1:65" s="12" customFormat="1" ht="15.75" x14ac:dyDescent="0.25">
      <c r="A19" s="19"/>
      <c r="B19" s="21" t="s">
        <v>47</v>
      </c>
      <c r="C19" s="39"/>
      <c r="D19" s="50"/>
      <c r="E19" s="20"/>
      <c r="F19" s="20">
        <v>1000</v>
      </c>
      <c r="G19" s="20"/>
      <c r="H19" s="20"/>
      <c r="I19" s="20"/>
      <c r="J19" s="20"/>
      <c r="K19" s="20"/>
      <c r="L19" s="20">
        <v>24474.02677</v>
      </c>
      <c r="M19" s="20">
        <v>43523.192000000003</v>
      </c>
      <c r="N19" s="20"/>
      <c r="O19" s="20">
        <v>15921.055189999999</v>
      </c>
      <c r="P19" s="20"/>
      <c r="Q19" s="20"/>
      <c r="R19" s="20"/>
      <c r="S19" s="20"/>
      <c r="T19" s="20">
        <v>84918.273960000006</v>
      </c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</row>
    <row r="20" spans="1:65" s="12" customFormat="1" ht="15.75" x14ac:dyDescent="0.25">
      <c r="A20" s="19"/>
      <c r="B20" s="21" t="s">
        <v>48</v>
      </c>
      <c r="C20" s="39"/>
      <c r="D20" s="50"/>
      <c r="E20" s="20"/>
      <c r="F20" s="20">
        <v>1000</v>
      </c>
      <c r="G20" s="20"/>
      <c r="H20" s="20"/>
      <c r="I20" s="20"/>
      <c r="J20" s="20"/>
      <c r="K20" s="20"/>
      <c r="L20" s="20">
        <v>23385.10629</v>
      </c>
      <c r="M20" s="20">
        <v>43523.192000000003</v>
      </c>
      <c r="N20" s="20"/>
      <c r="O20" s="20">
        <v>15921.055189999999</v>
      </c>
      <c r="P20" s="20"/>
      <c r="Q20" s="20"/>
      <c r="R20" s="20"/>
      <c r="S20" s="20"/>
      <c r="T20" s="20">
        <v>83829.353480000005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</row>
    <row r="21" spans="1:65" s="12" customFormat="1" ht="15.75" x14ac:dyDescent="0.25">
      <c r="A21" s="19"/>
      <c r="B21" s="21" t="s">
        <v>49</v>
      </c>
      <c r="C21" s="39"/>
      <c r="D21" s="52"/>
      <c r="E21" s="33"/>
      <c r="F21" s="33">
        <v>100</v>
      </c>
      <c r="G21" s="33"/>
      <c r="H21" s="33"/>
      <c r="I21" s="33"/>
      <c r="J21" s="33"/>
      <c r="K21" s="33"/>
      <c r="L21" s="33">
        <v>95.550709778029699</v>
      </c>
      <c r="M21" s="33">
        <v>100</v>
      </c>
      <c r="N21" s="33"/>
      <c r="O21" s="33">
        <v>100</v>
      </c>
      <c r="P21" s="33"/>
      <c r="Q21" s="33"/>
      <c r="R21" s="33"/>
      <c r="S21" s="33"/>
      <c r="T21" s="33">
        <v>98.717684157696198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</row>
    <row r="22" spans="1:65" s="12" customFormat="1" ht="63" x14ac:dyDescent="0.25">
      <c r="A22" s="16" t="s">
        <v>54</v>
      </c>
      <c r="B22" s="17" t="s">
        <v>45</v>
      </c>
      <c r="C22" s="38" t="s">
        <v>46</v>
      </c>
      <c r="D22" s="49" t="s">
        <v>55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</row>
    <row r="23" spans="1:65" s="12" customFormat="1" ht="15.75" x14ac:dyDescent="0.25">
      <c r="A23" s="19"/>
      <c r="B23" s="21" t="s">
        <v>47</v>
      </c>
      <c r="C23" s="39"/>
      <c r="D23" s="50"/>
      <c r="E23" s="20">
        <v>149104.97605999999</v>
      </c>
      <c r="F23" s="20">
        <v>60063.930710000001</v>
      </c>
      <c r="G23" s="20">
        <v>53349.92093</v>
      </c>
      <c r="H23" s="20">
        <v>17990.453219999999</v>
      </c>
      <c r="I23" s="20">
        <v>4496.4608600000001</v>
      </c>
      <c r="J23" s="20">
        <v>144578.81028000001</v>
      </c>
      <c r="K23" s="20">
        <v>39220.424319999998</v>
      </c>
      <c r="L23" s="20">
        <v>27310.643390000001</v>
      </c>
      <c r="M23" s="20">
        <v>14901.4005</v>
      </c>
      <c r="N23" s="20">
        <v>56536.083930000001</v>
      </c>
      <c r="O23" s="20">
        <v>21058.242099999999</v>
      </c>
      <c r="P23" s="20">
        <v>5662.3363799999997</v>
      </c>
      <c r="Q23" s="20">
        <v>48958.860630000003</v>
      </c>
      <c r="R23" s="20">
        <v>45193.057209999999</v>
      </c>
      <c r="S23" s="20">
        <v>6733.7510499999999</v>
      </c>
      <c r="T23" s="20">
        <v>695159.35156999994</v>
      </c>
      <c r="U23" s="55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</row>
    <row r="24" spans="1:65" s="12" customFormat="1" ht="15.75" x14ac:dyDescent="0.25">
      <c r="A24" s="19"/>
      <c r="B24" s="21" t="s">
        <v>48</v>
      </c>
      <c r="C24" s="39"/>
      <c r="D24" s="50"/>
      <c r="E24" s="20">
        <v>149004.97605999999</v>
      </c>
      <c r="F24" s="20">
        <v>60063.930710000001</v>
      </c>
      <c r="G24" s="20">
        <v>53349.92093</v>
      </c>
      <c r="H24" s="20">
        <v>17990.453219999999</v>
      </c>
      <c r="I24" s="20">
        <v>4496.4608600000001</v>
      </c>
      <c r="J24" s="20">
        <v>144578.81028000001</v>
      </c>
      <c r="K24" s="20">
        <v>39220.424319999998</v>
      </c>
      <c r="L24" s="20">
        <v>27310.643390000001</v>
      </c>
      <c r="M24" s="20">
        <v>14901.4005</v>
      </c>
      <c r="N24" s="20">
        <v>56536.049679999996</v>
      </c>
      <c r="O24" s="20">
        <v>21058.242099999999</v>
      </c>
      <c r="P24" s="20">
        <v>5662.3363799999997</v>
      </c>
      <c r="Q24" s="20">
        <v>48958.860630000003</v>
      </c>
      <c r="R24" s="20">
        <v>45193.057209999999</v>
      </c>
      <c r="S24" s="20"/>
      <c r="T24" s="20">
        <v>688325.56626999995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</row>
    <row r="25" spans="1:65" s="12" customFormat="1" ht="15.75" x14ac:dyDescent="0.25">
      <c r="A25" s="19"/>
      <c r="B25" s="21" t="s">
        <v>49</v>
      </c>
      <c r="C25" s="39"/>
      <c r="D25" s="52"/>
      <c r="E25" s="33">
        <v>99.932933157133704</v>
      </c>
      <c r="F25" s="33">
        <v>100</v>
      </c>
      <c r="G25" s="33">
        <v>100</v>
      </c>
      <c r="H25" s="33">
        <v>100</v>
      </c>
      <c r="I25" s="33">
        <v>100</v>
      </c>
      <c r="J25" s="33">
        <v>100</v>
      </c>
      <c r="K25" s="33">
        <v>100</v>
      </c>
      <c r="L25" s="33">
        <v>100</v>
      </c>
      <c r="M25" s="33">
        <v>100</v>
      </c>
      <c r="N25" s="33">
        <v>99.999939419221107</v>
      </c>
      <c r="O25" s="33">
        <v>100</v>
      </c>
      <c r="P25" s="33">
        <v>100</v>
      </c>
      <c r="Q25" s="33">
        <v>100</v>
      </c>
      <c r="R25" s="33">
        <v>100</v>
      </c>
      <c r="S25" s="33"/>
      <c r="T25" s="33">
        <v>99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</row>
    <row r="26" spans="1:65" s="12" customFormat="1" ht="63" x14ac:dyDescent="0.25">
      <c r="A26" s="16" t="s">
        <v>56</v>
      </c>
      <c r="B26" s="17" t="s">
        <v>45</v>
      </c>
      <c r="C26" s="38" t="s">
        <v>46</v>
      </c>
      <c r="D26" s="49" t="s">
        <v>57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</row>
    <row r="27" spans="1:65" s="12" customFormat="1" ht="15.75" x14ac:dyDescent="0.25">
      <c r="A27" s="19"/>
      <c r="B27" s="21" t="s">
        <v>47</v>
      </c>
      <c r="C27" s="39"/>
      <c r="D27" s="50"/>
      <c r="E27" s="20">
        <v>26000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>
        <v>26000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</row>
    <row r="28" spans="1:65" s="12" customFormat="1" ht="15.75" x14ac:dyDescent="0.25">
      <c r="A28" s="19"/>
      <c r="B28" s="21" t="s">
        <v>48</v>
      </c>
      <c r="C28" s="39"/>
      <c r="D28" s="50"/>
      <c r="E28" s="20">
        <v>26000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>
        <v>26000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</row>
    <row r="29" spans="1:65" s="12" customFormat="1" ht="15.75" x14ac:dyDescent="0.25">
      <c r="A29" s="19"/>
      <c r="B29" s="21" t="s">
        <v>49</v>
      </c>
      <c r="C29" s="39"/>
      <c r="D29" s="52"/>
      <c r="E29" s="33">
        <v>100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>
        <v>100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</row>
    <row r="30" spans="1:65" s="12" customFormat="1" ht="63" x14ac:dyDescent="0.25">
      <c r="A30" s="16" t="s">
        <v>58</v>
      </c>
      <c r="B30" s="17" t="s">
        <v>45</v>
      </c>
      <c r="C30" s="38" t="s">
        <v>46</v>
      </c>
      <c r="D30" s="49" t="s">
        <v>59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</row>
    <row r="31" spans="1:65" s="12" customFormat="1" ht="15.75" x14ac:dyDescent="0.25">
      <c r="A31" s="19"/>
      <c r="B31" s="21" t="s">
        <v>47</v>
      </c>
      <c r="C31" s="39"/>
      <c r="D31" s="50"/>
      <c r="E31" s="20">
        <v>4340.1279999999997</v>
      </c>
      <c r="F31" s="20">
        <v>1553.9760000000001</v>
      </c>
      <c r="G31" s="20">
        <v>1214.56</v>
      </c>
      <c r="H31" s="20">
        <v>148.68</v>
      </c>
      <c r="I31" s="20">
        <v>40.799999999999997</v>
      </c>
      <c r="J31" s="20">
        <v>115.2</v>
      </c>
      <c r="K31" s="20">
        <v>79.2</v>
      </c>
      <c r="L31" s="20">
        <v>19.68</v>
      </c>
      <c r="M31" s="20">
        <v>610.51199999999994</v>
      </c>
      <c r="N31" s="20">
        <v>92.64</v>
      </c>
      <c r="O31" s="20">
        <v>99.36</v>
      </c>
      <c r="P31" s="20">
        <v>85.92</v>
      </c>
      <c r="Q31" s="20">
        <v>3507.1230599999999</v>
      </c>
      <c r="R31" s="20">
        <v>71.52</v>
      </c>
      <c r="S31" s="20"/>
      <c r="T31" s="20">
        <v>11979.299059999999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</row>
    <row r="32" spans="1:65" s="12" customFormat="1" ht="15.75" x14ac:dyDescent="0.25">
      <c r="A32" s="19"/>
      <c r="B32" s="21" t="s">
        <v>48</v>
      </c>
      <c r="C32" s="39"/>
      <c r="D32" s="50"/>
      <c r="E32" s="20">
        <v>4340.1279999999997</v>
      </c>
      <c r="F32" s="20">
        <v>1553.9760000000001</v>
      </c>
      <c r="G32" s="20">
        <v>1214.56</v>
      </c>
      <c r="H32" s="20">
        <v>148.68</v>
      </c>
      <c r="I32" s="20">
        <v>40.799999999999997</v>
      </c>
      <c r="J32" s="20">
        <v>115.2</v>
      </c>
      <c r="K32" s="20">
        <v>79.2</v>
      </c>
      <c r="L32" s="20">
        <v>19.68</v>
      </c>
      <c r="M32" s="20">
        <v>610.51199999999994</v>
      </c>
      <c r="N32" s="20">
        <v>92.64</v>
      </c>
      <c r="O32" s="20">
        <v>99.287999999999997</v>
      </c>
      <c r="P32" s="20">
        <v>85.92</v>
      </c>
      <c r="Q32" s="20">
        <v>3507.1230599999999</v>
      </c>
      <c r="R32" s="20">
        <v>71.52</v>
      </c>
      <c r="S32" s="20"/>
      <c r="T32" s="20">
        <v>11979.227059999999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</row>
    <row r="33" spans="1:65" s="12" customFormat="1" ht="15.75" x14ac:dyDescent="0.25">
      <c r="A33" s="19"/>
      <c r="B33" s="21" t="s">
        <v>49</v>
      </c>
      <c r="C33" s="39"/>
      <c r="D33" s="52"/>
      <c r="E33" s="33">
        <v>100</v>
      </c>
      <c r="F33" s="33">
        <v>100</v>
      </c>
      <c r="G33" s="33">
        <v>100</v>
      </c>
      <c r="H33" s="33">
        <v>100</v>
      </c>
      <c r="I33" s="33">
        <v>100</v>
      </c>
      <c r="J33" s="33">
        <v>100</v>
      </c>
      <c r="K33" s="33">
        <v>100</v>
      </c>
      <c r="L33" s="33">
        <v>100</v>
      </c>
      <c r="M33" s="33">
        <v>100</v>
      </c>
      <c r="N33" s="33">
        <v>100</v>
      </c>
      <c r="O33" s="33">
        <v>99.927536231884005</v>
      </c>
      <c r="P33" s="33">
        <v>100</v>
      </c>
      <c r="Q33" s="33">
        <v>100</v>
      </c>
      <c r="R33" s="33">
        <v>100</v>
      </c>
      <c r="S33" s="33"/>
      <c r="T33" s="33">
        <v>99.999398963164296</v>
      </c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</row>
    <row r="34" spans="1:65" s="12" customFormat="1" ht="63" x14ac:dyDescent="0.25">
      <c r="A34" s="16" t="s">
        <v>60</v>
      </c>
      <c r="B34" s="17" t="s">
        <v>45</v>
      </c>
      <c r="C34" s="38" t="s">
        <v>46</v>
      </c>
      <c r="D34" s="49" t="s">
        <v>61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</row>
    <row r="35" spans="1:65" s="12" customFormat="1" ht="15.75" x14ac:dyDescent="0.25">
      <c r="A35" s="19"/>
      <c r="B35" s="21" t="s">
        <v>47</v>
      </c>
      <c r="C35" s="39"/>
      <c r="D35" s="50"/>
      <c r="E35" s="20"/>
      <c r="F35" s="20"/>
      <c r="G35" s="20">
        <v>7000</v>
      </c>
      <c r="H35" s="20"/>
      <c r="I35" s="20"/>
      <c r="J35" s="20">
        <v>3300</v>
      </c>
      <c r="K35" s="20"/>
      <c r="L35" s="20"/>
      <c r="M35" s="20"/>
      <c r="N35" s="20"/>
      <c r="O35" s="20"/>
      <c r="P35" s="20"/>
      <c r="Q35" s="20"/>
      <c r="R35" s="20">
        <v>1080</v>
      </c>
      <c r="S35" s="20"/>
      <c r="T35" s="20">
        <v>11380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</row>
    <row r="36" spans="1:65" s="12" customFormat="1" ht="15.75" x14ac:dyDescent="0.25">
      <c r="A36" s="19"/>
      <c r="B36" s="21" t="s">
        <v>48</v>
      </c>
      <c r="C36" s="39"/>
      <c r="D36" s="50"/>
      <c r="E36" s="20"/>
      <c r="F36" s="20"/>
      <c r="G36" s="20">
        <v>7000</v>
      </c>
      <c r="H36" s="20"/>
      <c r="I36" s="20"/>
      <c r="J36" s="20">
        <v>3300</v>
      </c>
      <c r="K36" s="20"/>
      <c r="L36" s="20"/>
      <c r="M36" s="20"/>
      <c r="N36" s="20"/>
      <c r="O36" s="20"/>
      <c r="P36" s="20"/>
      <c r="Q36" s="20"/>
      <c r="R36" s="20">
        <v>1080</v>
      </c>
      <c r="S36" s="20"/>
      <c r="T36" s="20">
        <v>11380</v>
      </c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</row>
    <row r="37" spans="1:65" s="12" customFormat="1" ht="15.75" x14ac:dyDescent="0.25">
      <c r="A37" s="19"/>
      <c r="B37" s="21" t="s">
        <v>49</v>
      </c>
      <c r="C37" s="39"/>
      <c r="D37" s="52"/>
      <c r="E37" s="33"/>
      <c r="F37" s="33"/>
      <c r="G37" s="33">
        <v>100</v>
      </c>
      <c r="H37" s="33"/>
      <c r="I37" s="33"/>
      <c r="J37" s="33">
        <v>100</v>
      </c>
      <c r="K37" s="33"/>
      <c r="L37" s="33"/>
      <c r="M37" s="33"/>
      <c r="N37" s="33"/>
      <c r="O37" s="33"/>
      <c r="P37" s="33"/>
      <c r="Q37" s="33"/>
      <c r="R37" s="33">
        <v>100</v>
      </c>
      <c r="S37" s="33"/>
      <c r="T37" s="33">
        <v>100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</row>
    <row r="38" spans="1:65" s="12" customFormat="1" ht="63" x14ac:dyDescent="0.25">
      <c r="A38" s="16" t="s">
        <v>62</v>
      </c>
      <c r="B38" s="17" t="s">
        <v>45</v>
      </c>
      <c r="C38" s="38" t="s">
        <v>46</v>
      </c>
      <c r="D38" s="49" t="s">
        <v>63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</row>
    <row r="39" spans="1:65" s="12" customFormat="1" ht="15.75" x14ac:dyDescent="0.25">
      <c r="A39" s="19"/>
      <c r="B39" s="21" t="s">
        <v>47</v>
      </c>
      <c r="C39" s="39"/>
      <c r="D39" s="50"/>
      <c r="E39" s="20">
        <v>41387.626089999998</v>
      </c>
      <c r="F39" s="20"/>
      <c r="G39" s="20"/>
      <c r="H39" s="20"/>
      <c r="I39" s="20"/>
      <c r="J39" s="20"/>
      <c r="K39" s="20"/>
      <c r="L39" s="20">
        <v>38405.43</v>
      </c>
      <c r="M39" s="20">
        <v>23510</v>
      </c>
      <c r="N39" s="20"/>
      <c r="O39" s="20"/>
      <c r="P39" s="20"/>
      <c r="Q39" s="20"/>
      <c r="R39" s="20"/>
      <c r="S39" s="20"/>
      <c r="T39" s="20">
        <v>103303.05609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</row>
    <row r="40" spans="1:65" s="12" customFormat="1" ht="15.75" x14ac:dyDescent="0.25">
      <c r="A40" s="19"/>
      <c r="B40" s="21" t="s">
        <v>48</v>
      </c>
      <c r="C40" s="39"/>
      <c r="D40" s="50"/>
      <c r="E40" s="20">
        <v>41387.626089999998</v>
      </c>
      <c r="F40" s="20"/>
      <c r="G40" s="20"/>
      <c r="H40" s="20"/>
      <c r="I40" s="20"/>
      <c r="J40" s="20"/>
      <c r="K40" s="20"/>
      <c r="L40" s="20">
        <v>38405.43</v>
      </c>
      <c r="M40" s="20">
        <v>23181.472539999999</v>
      </c>
      <c r="N40" s="20"/>
      <c r="O40" s="20"/>
      <c r="P40" s="20"/>
      <c r="Q40" s="20"/>
      <c r="R40" s="20"/>
      <c r="S40" s="20"/>
      <c r="T40" s="20">
        <v>102974.52863</v>
      </c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</row>
    <row r="41" spans="1:65" s="12" customFormat="1" ht="15.75" x14ac:dyDescent="0.25">
      <c r="A41" s="19"/>
      <c r="B41" s="21" t="s">
        <v>49</v>
      </c>
      <c r="C41" s="39"/>
      <c r="D41" s="52"/>
      <c r="E41" s="33">
        <v>100</v>
      </c>
      <c r="F41" s="33"/>
      <c r="G41" s="33"/>
      <c r="H41" s="33"/>
      <c r="I41" s="33"/>
      <c r="J41" s="33"/>
      <c r="K41" s="33"/>
      <c r="L41" s="33">
        <v>100</v>
      </c>
      <c r="M41" s="33">
        <v>98.602605444491701</v>
      </c>
      <c r="N41" s="33"/>
      <c r="O41" s="33"/>
      <c r="P41" s="33"/>
      <c r="Q41" s="33"/>
      <c r="R41" s="33"/>
      <c r="S41" s="33"/>
      <c r="T41" s="33">
        <v>99.681977017491306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</row>
    <row r="42" spans="1:65" s="12" customFormat="1" ht="63" x14ac:dyDescent="0.25">
      <c r="A42" s="16" t="s">
        <v>64</v>
      </c>
      <c r="B42" s="17" t="s">
        <v>45</v>
      </c>
      <c r="C42" s="38" t="s">
        <v>46</v>
      </c>
      <c r="D42" s="49" t="s">
        <v>65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</row>
    <row r="43" spans="1:65" s="12" customFormat="1" ht="15.75" x14ac:dyDescent="0.25">
      <c r="A43" s="19"/>
      <c r="B43" s="21" t="s">
        <v>47</v>
      </c>
      <c r="C43" s="39"/>
      <c r="D43" s="50"/>
      <c r="E43" s="20"/>
      <c r="F43" s="20"/>
      <c r="G43" s="20">
        <v>10278.33</v>
      </c>
      <c r="H43" s="20"/>
      <c r="I43" s="20">
        <v>2472.3000000000002</v>
      </c>
      <c r="J43" s="20">
        <v>2413.1999999999998</v>
      </c>
      <c r="K43" s="20"/>
      <c r="L43" s="20">
        <v>6767.1</v>
      </c>
      <c r="M43" s="20">
        <v>5351.2953399999997</v>
      </c>
      <c r="N43" s="20">
        <v>5187.8529900000003</v>
      </c>
      <c r="O43" s="20">
        <v>2347.4</v>
      </c>
      <c r="P43" s="20"/>
      <c r="Q43" s="20"/>
      <c r="R43" s="20"/>
      <c r="S43" s="20"/>
      <c r="T43" s="20">
        <v>34817.478329999998</v>
      </c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</row>
    <row r="44" spans="1:65" s="12" customFormat="1" ht="15.75" x14ac:dyDescent="0.25">
      <c r="A44" s="19"/>
      <c r="B44" s="21" t="s">
        <v>48</v>
      </c>
      <c r="C44" s="39"/>
      <c r="D44" s="50"/>
      <c r="E44" s="20"/>
      <c r="F44" s="20"/>
      <c r="G44" s="20">
        <v>10278.33</v>
      </c>
      <c r="H44" s="20"/>
      <c r="I44" s="20"/>
      <c r="J44" s="20"/>
      <c r="K44" s="20"/>
      <c r="L44" s="20">
        <v>4000</v>
      </c>
      <c r="M44" s="20">
        <v>5351.2953399999997</v>
      </c>
      <c r="N44" s="20">
        <v>5014.46504</v>
      </c>
      <c r="O44" s="20"/>
      <c r="P44" s="20"/>
      <c r="Q44" s="20"/>
      <c r="R44" s="20"/>
      <c r="S44" s="20"/>
      <c r="T44" s="20">
        <v>24644.090380000001</v>
      </c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</row>
    <row r="45" spans="1:65" s="12" customFormat="1" ht="15.75" x14ac:dyDescent="0.25">
      <c r="A45" s="19"/>
      <c r="B45" s="21" t="s">
        <v>49</v>
      </c>
      <c r="C45" s="39"/>
      <c r="D45" s="52"/>
      <c r="E45" s="33"/>
      <c r="F45" s="33"/>
      <c r="G45" s="33">
        <v>100</v>
      </c>
      <c r="H45" s="33"/>
      <c r="I45" s="33"/>
      <c r="J45" s="33"/>
      <c r="K45" s="33"/>
      <c r="L45" s="33">
        <v>59.109515154201901</v>
      </c>
      <c r="M45" s="33">
        <v>100</v>
      </c>
      <c r="N45" s="33">
        <v>96.657809110354094</v>
      </c>
      <c r="O45" s="33"/>
      <c r="P45" s="33"/>
      <c r="Q45" s="33"/>
      <c r="R45" s="33"/>
      <c r="S45" s="33"/>
      <c r="T45" s="33">
        <v>70.780801947870401</v>
      </c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</row>
    <row r="46" spans="1:65" s="12" customFormat="1" ht="94.5" x14ac:dyDescent="0.25">
      <c r="A46" s="16" t="s">
        <v>19</v>
      </c>
      <c r="B46" s="17" t="s">
        <v>66</v>
      </c>
      <c r="C46" s="38" t="s">
        <v>67</v>
      </c>
      <c r="D46" s="49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</row>
    <row r="47" spans="1:65" s="12" customFormat="1" ht="15.75" x14ac:dyDescent="0.25">
      <c r="A47" s="19"/>
      <c r="B47" s="21" t="s">
        <v>47</v>
      </c>
      <c r="C47" s="39"/>
      <c r="D47" s="50"/>
      <c r="E47" s="20"/>
      <c r="F47" s="20"/>
      <c r="G47" s="20"/>
      <c r="H47" s="20"/>
      <c r="I47" s="20"/>
      <c r="J47" s="20"/>
      <c r="K47" s="20"/>
      <c r="L47" s="20"/>
      <c r="M47" s="20">
        <v>484189</v>
      </c>
      <c r="N47" s="20"/>
      <c r="O47" s="20"/>
      <c r="P47" s="20"/>
      <c r="Q47" s="20"/>
      <c r="R47" s="20"/>
      <c r="S47" s="20"/>
      <c r="T47" s="20">
        <v>484189</v>
      </c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</row>
    <row r="48" spans="1:65" s="12" customFormat="1" ht="15.75" x14ac:dyDescent="0.25">
      <c r="A48" s="19"/>
      <c r="B48" s="21" t="s">
        <v>48</v>
      </c>
      <c r="C48" s="39"/>
      <c r="D48" s="50"/>
      <c r="E48" s="20"/>
      <c r="F48" s="20"/>
      <c r="G48" s="20"/>
      <c r="H48" s="20"/>
      <c r="I48" s="20"/>
      <c r="J48" s="20"/>
      <c r="K48" s="20"/>
      <c r="L48" s="20"/>
      <c r="M48" s="20">
        <v>484189</v>
      </c>
      <c r="N48" s="20"/>
      <c r="O48" s="20"/>
      <c r="P48" s="20"/>
      <c r="Q48" s="20"/>
      <c r="R48" s="20"/>
      <c r="S48" s="20"/>
      <c r="T48" s="20">
        <v>484189</v>
      </c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</row>
    <row r="49" spans="1:65" s="12" customFormat="1" ht="15.75" x14ac:dyDescent="0.25">
      <c r="A49" s="19"/>
      <c r="B49" s="21" t="s">
        <v>49</v>
      </c>
      <c r="C49" s="39"/>
      <c r="D49" s="52"/>
      <c r="E49" s="33"/>
      <c r="F49" s="33"/>
      <c r="G49" s="33"/>
      <c r="H49" s="33"/>
      <c r="I49" s="33"/>
      <c r="J49" s="33"/>
      <c r="K49" s="33"/>
      <c r="L49" s="33"/>
      <c r="M49" s="33">
        <v>100</v>
      </c>
      <c r="N49" s="33"/>
      <c r="O49" s="33"/>
      <c r="P49" s="33"/>
      <c r="Q49" s="33"/>
      <c r="R49" s="33"/>
      <c r="S49" s="33"/>
      <c r="T49" s="33">
        <v>100</v>
      </c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</row>
    <row r="50" spans="1:65" s="12" customFormat="1" ht="94.5" x14ac:dyDescent="0.25">
      <c r="A50" s="16" t="s">
        <v>68</v>
      </c>
      <c r="B50" s="17" t="s">
        <v>66</v>
      </c>
      <c r="C50" s="38" t="s">
        <v>67</v>
      </c>
      <c r="D50" s="49" t="s">
        <v>55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</row>
    <row r="51" spans="1:65" s="12" customFormat="1" ht="15.75" x14ac:dyDescent="0.25">
      <c r="A51" s="19"/>
      <c r="B51" s="21" t="s">
        <v>47</v>
      </c>
      <c r="C51" s="39"/>
      <c r="D51" s="50"/>
      <c r="E51" s="20"/>
      <c r="F51" s="20"/>
      <c r="G51" s="20"/>
      <c r="H51" s="20"/>
      <c r="I51" s="20"/>
      <c r="J51" s="20"/>
      <c r="K51" s="20"/>
      <c r="L51" s="20"/>
      <c r="M51" s="20">
        <v>484189</v>
      </c>
      <c r="N51" s="20"/>
      <c r="O51" s="20"/>
      <c r="P51" s="20"/>
      <c r="Q51" s="20"/>
      <c r="R51" s="20"/>
      <c r="S51" s="20"/>
      <c r="T51" s="20">
        <v>484189</v>
      </c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</row>
    <row r="52" spans="1:65" s="12" customFormat="1" ht="15.75" x14ac:dyDescent="0.25">
      <c r="A52" s="19"/>
      <c r="B52" s="21" t="s">
        <v>48</v>
      </c>
      <c r="C52" s="39"/>
      <c r="D52" s="50"/>
      <c r="E52" s="20"/>
      <c r="F52" s="20"/>
      <c r="G52" s="20"/>
      <c r="H52" s="20"/>
      <c r="I52" s="20"/>
      <c r="J52" s="20"/>
      <c r="K52" s="20"/>
      <c r="L52" s="20"/>
      <c r="M52" s="20">
        <v>484189</v>
      </c>
      <c r="N52" s="20"/>
      <c r="O52" s="20"/>
      <c r="P52" s="20"/>
      <c r="Q52" s="20"/>
      <c r="R52" s="20"/>
      <c r="S52" s="20"/>
      <c r="T52" s="20">
        <v>484189</v>
      </c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</row>
    <row r="53" spans="1:65" s="12" customFormat="1" ht="15.75" x14ac:dyDescent="0.25">
      <c r="A53" s="19"/>
      <c r="B53" s="21" t="s">
        <v>49</v>
      </c>
      <c r="C53" s="39"/>
      <c r="D53" s="51"/>
      <c r="E53" s="33"/>
      <c r="F53" s="33"/>
      <c r="G53" s="33"/>
      <c r="H53" s="33"/>
      <c r="I53" s="33"/>
      <c r="J53" s="33"/>
      <c r="K53" s="33"/>
      <c r="L53" s="33"/>
      <c r="M53" s="33">
        <v>100</v>
      </c>
      <c r="N53" s="33"/>
      <c r="O53" s="33"/>
      <c r="P53" s="33"/>
      <c r="Q53" s="33"/>
      <c r="R53" s="33"/>
      <c r="S53" s="33"/>
      <c r="T53" s="33">
        <v>100</v>
      </c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</row>
    <row r="54" spans="1:65" s="11" customFormat="1" ht="15.75" x14ac:dyDescent="0.25">
      <c r="A54" s="26"/>
      <c r="B54" s="27" t="s">
        <v>43</v>
      </c>
      <c r="C54" s="40"/>
      <c r="D54" s="27"/>
      <c r="E54" s="28">
        <v>220832.73014999999</v>
      </c>
      <c r="F54" s="28">
        <v>67117.906709999996</v>
      </c>
      <c r="G54" s="28">
        <v>78342.810930000007</v>
      </c>
      <c r="H54" s="28">
        <v>18139.13322</v>
      </c>
      <c r="I54" s="28">
        <v>7009.5608599999996</v>
      </c>
      <c r="J54" s="28">
        <v>152407.21028</v>
      </c>
      <c r="K54" s="28">
        <v>47799.624320000003</v>
      </c>
      <c r="L54" s="28">
        <v>96976.880160000001</v>
      </c>
      <c r="M54" s="28">
        <v>572085.39983999997</v>
      </c>
      <c r="N54" s="28">
        <v>61816.57692</v>
      </c>
      <c r="O54" s="28">
        <v>40426.057289999997</v>
      </c>
      <c r="P54" s="28">
        <v>5748.2563799999998</v>
      </c>
      <c r="Q54" s="28">
        <v>52465.983690000001</v>
      </c>
      <c r="R54" s="28">
        <v>46344.577210000003</v>
      </c>
      <c r="S54" s="28">
        <v>6733.7510499999999</v>
      </c>
      <c r="T54" s="28">
        <v>1474246.4590099996</v>
      </c>
    </row>
    <row r="55" spans="1:65" s="11" customFormat="1" ht="15.75" x14ac:dyDescent="0.25">
      <c r="A55" s="26"/>
      <c r="B55" s="27" t="s">
        <v>44</v>
      </c>
      <c r="C55" s="40"/>
      <c r="D55" s="27"/>
      <c r="E55" s="28">
        <v>220732.73014999999</v>
      </c>
      <c r="F55" s="28">
        <v>67117.906709999996</v>
      </c>
      <c r="G55" s="28">
        <v>78342.810930000007</v>
      </c>
      <c r="H55" s="28">
        <v>18139.13322</v>
      </c>
      <c r="I55" s="28">
        <v>4537.2608600000003</v>
      </c>
      <c r="J55" s="28">
        <v>149994.01027999999</v>
      </c>
      <c r="K55" s="28">
        <v>47799.624320000003</v>
      </c>
      <c r="L55" s="28">
        <v>93120.859679999994</v>
      </c>
      <c r="M55" s="28">
        <v>571756.87237999996</v>
      </c>
      <c r="N55" s="28">
        <v>61643.154719999999</v>
      </c>
      <c r="O55" s="28">
        <v>38078.585290000003</v>
      </c>
      <c r="P55" s="28">
        <v>5748.2563799999998</v>
      </c>
      <c r="Q55" s="28">
        <v>52465.983690000001</v>
      </c>
      <c r="R55" s="28">
        <v>46344.577210000003</v>
      </c>
      <c r="S55" s="28"/>
      <c r="T55" s="28">
        <v>1455821.7658200001</v>
      </c>
    </row>
    <row r="56" spans="1:65" s="11" customFormat="1" ht="15.75" x14ac:dyDescent="0.25">
      <c r="A56" s="29"/>
      <c r="B56" s="30" t="s">
        <v>49</v>
      </c>
      <c r="C56" s="41"/>
      <c r="D56" s="30"/>
      <c r="E56" s="34">
        <v>99.954716857445803</v>
      </c>
      <c r="F56" s="34">
        <v>100</v>
      </c>
      <c r="G56" s="34">
        <v>100</v>
      </c>
      <c r="H56" s="34">
        <v>100</v>
      </c>
      <c r="I56" s="34">
        <v>64.729602190799696</v>
      </c>
      <c r="J56" s="34">
        <v>98.416610345687303</v>
      </c>
      <c r="K56" s="34">
        <v>100</v>
      </c>
      <c r="L56" s="34">
        <v>96.023773425544206</v>
      </c>
      <c r="M56" s="34">
        <v>99.942573703140795</v>
      </c>
      <c r="N56" s="34">
        <v>99.719456804888296</v>
      </c>
      <c r="O56" s="34">
        <v>94.193171045199406</v>
      </c>
      <c r="P56" s="34">
        <v>100</v>
      </c>
      <c r="Q56" s="34">
        <v>100</v>
      </c>
      <c r="R56" s="34">
        <v>100</v>
      </c>
      <c r="S56" s="34"/>
      <c r="T56" s="34">
        <v>98.8</v>
      </c>
    </row>
    <row r="57" spans="1:65" s="32" customFormat="1" ht="15.75" x14ac:dyDescent="0.25">
      <c r="A57" s="35"/>
      <c r="B57" s="35"/>
      <c r="C57" s="47"/>
      <c r="D57" s="35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65" spans="19:19" x14ac:dyDescent="0.2">
      <c r="S65" s="43"/>
    </row>
  </sheetData>
  <mergeCells count="13">
    <mergeCell ref="B4:T4"/>
    <mergeCell ref="D30:D33"/>
    <mergeCell ref="D26:D29"/>
    <mergeCell ref="D22:D25"/>
    <mergeCell ref="A5:T5"/>
    <mergeCell ref="D18:D21"/>
    <mergeCell ref="D14:D17"/>
    <mergeCell ref="D10:D13"/>
    <mergeCell ref="D50:D53"/>
    <mergeCell ref="D46:D49"/>
    <mergeCell ref="D42:D45"/>
    <mergeCell ref="D38:D41"/>
    <mergeCell ref="D34:D37"/>
  </mergeCells>
  <phoneticPr fontId="1" type="noConversion"/>
  <pageMargins left="0.39370078740157483" right="0" top="0.2" bottom="0.19" header="0.19685039370078741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8</vt:lpstr>
      <vt:lpstr>Date</vt:lpstr>
      <vt:lpstr>Date1</vt:lpstr>
      <vt:lpstr>EndDate</vt:lpstr>
      <vt:lpstr>NameHead</vt:lpstr>
      <vt:lpstr>ThisYear</vt:lpstr>
      <vt:lpstr>Year</vt:lpstr>
      <vt:lpstr>'Приложение 8'!Область_печати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2022-04-12T22:56:22Z</cp:lastPrinted>
  <dcterms:created xsi:type="dcterms:W3CDTF">2005-09-08T01:35:00Z</dcterms:created>
  <dcterms:modified xsi:type="dcterms:W3CDTF">2022-04-14T05:20:57Z</dcterms:modified>
</cp:coreProperties>
</file>